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K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L329" i="1"/>
  <c r="L328" i="1" s="1"/>
  <c r="K329" i="1"/>
  <c r="J329" i="1"/>
  <c r="J328" i="1" s="1"/>
  <c r="I329" i="1"/>
  <c r="K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I314" i="1" s="1"/>
  <c r="L314" i="1"/>
  <c r="K314" i="1"/>
  <c r="K300" i="1" s="1"/>
  <c r="L311" i="1"/>
  <c r="K311" i="1"/>
  <c r="J311" i="1"/>
  <c r="I311" i="1"/>
  <c r="I310" i="1" s="1"/>
  <c r="L310" i="1"/>
  <c r="L300" i="1" s="1"/>
  <c r="L299" i="1" s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K289" i="1" s="1"/>
  <c r="K267" i="1" s="1"/>
  <c r="J290" i="1"/>
  <c r="J289" i="1" s="1"/>
  <c r="I290" i="1"/>
  <c r="I289" i="1" s="1"/>
  <c r="L289" i="1"/>
  <c r="L286" i="1"/>
  <c r="K286" i="1"/>
  <c r="J286" i="1"/>
  <c r="J285" i="1" s="1"/>
  <c r="I286" i="1"/>
  <c r="I285" i="1" s="1"/>
  <c r="L285" i="1"/>
  <c r="K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I269" i="1"/>
  <c r="I268" i="1" s="1"/>
  <c r="K268" i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I236" i="1" s="1"/>
  <c r="I235" i="1" s="1"/>
  <c r="L236" i="1"/>
  <c r="K236" i="1"/>
  <c r="K235" i="1" s="1"/>
  <c r="K234" i="1" s="1"/>
  <c r="L235" i="1"/>
  <c r="L230" i="1"/>
  <c r="L229" i="1" s="1"/>
  <c r="L228" i="1" s="1"/>
  <c r="K230" i="1"/>
  <c r="J230" i="1"/>
  <c r="J229" i="1" s="1"/>
  <c r="J228" i="1" s="1"/>
  <c r="I230" i="1"/>
  <c r="K229" i="1"/>
  <c r="I229" i="1"/>
  <c r="I228" i="1" s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K212" i="1" s="1"/>
  <c r="K181" i="1" s="1"/>
  <c r="L214" i="1"/>
  <c r="L213" i="1" s="1"/>
  <c r="L212" i="1" s="1"/>
  <c r="K214" i="1"/>
  <c r="J214" i="1"/>
  <c r="J213" i="1" s="1"/>
  <c r="I214" i="1"/>
  <c r="I213" i="1" s="1"/>
  <c r="K213" i="1"/>
  <c r="L207" i="1"/>
  <c r="L206" i="1" s="1"/>
  <c r="L205" i="1" s="1"/>
  <c r="K207" i="1"/>
  <c r="J207" i="1"/>
  <c r="J206" i="1" s="1"/>
  <c r="J205" i="1" s="1"/>
  <c r="I207" i="1"/>
  <c r="I206" i="1" s="1"/>
  <c r="I205" i="1" s="1"/>
  <c r="K206" i="1"/>
  <c r="K205" i="1"/>
  <c r="L203" i="1"/>
  <c r="L202" i="1" s="1"/>
  <c r="K203" i="1"/>
  <c r="J203" i="1"/>
  <c r="J202" i="1" s="1"/>
  <c r="I203" i="1"/>
  <c r="I202" i="1" s="1"/>
  <c r="K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L191" i="1"/>
  <c r="K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J183" i="1" s="1"/>
  <c r="I184" i="1"/>
  <c r="L183" i="1"/>
  <c r="K183" i="1"/>
  <c r="I183" i="1"/>
  <c r="K182" i="1"/>
  <c r="L176" i="1"/>
  <c r="K176" i="1"/>
  <c r="J176" i="1"/>
  <c r="I176" i="1"/>
  <c r="L175" i="1"/>
  <c r="K175" i="1"/>
  <c r="J175" i="1"/>
  <c r="I175" i="1"/>
  <c r="L171" i="1"/>
  <c r="K171" i="1"/>
  <c r="K170" i="1" s="1"/>
  <c r="K169" i="1" s="1"/>
  <c r="J171" i="1"/>
  <c r="I171" i="1"/>
  <c r="L170" i="1"/>
  <c r="J170" i="1"/>
  <c r="I170" i="1"/>
  <c r="L169" i="1"/>
  <c r="J169" i="1"/>
  <c r="I169" i="1"/>
  <c r="L167" i="1"/>
  <c r="K167" i="1"/>
  <c r="K166" i="1" s="1"/>
  <c r="K165" i="1" s="1"/>
  <c r="J167" i="1"/>
  <c r="I167" i="1"/>
  <c r="L166" i="1"/>
  <c r="J166" i="1"/>
  <c r="J165" i="1" s="1"/>
  <c r="J164" i="1" s="1"/>
  <c r="I166" i="1"/>
  <c r="I165" i="1" s="1"/>
  <c r="I164" i="1" s="1"/>
  <c r="L165" i="1"/>
  <c r="L164" i="1"/>
  <c r="L162" i="1"/>
  <c r="K162" i="1"/>
  <c r="K161" i="1" s="1"/>
  <c r="K155" i="1" s="1"/>
  <c r="K154" i="1" s="1"/>
  <c r="J162" i="1"/>
  <c r="J161" i="1" s="1"/>
  <c r="I162" i="1"/>
  <c r="I161" i="1" s="1"/>
  <c r="L161" i="1"/>
  <c r="L157" i="1"/>
  <c r="K157" i="1"/>
  <c r="J157" i="1"/>
  <c r="J156" i="1" s="1"/>
  <c r="J155" i="1" s="1"/>
  <c r="J154" i="1" s="1"/>
  <c r="I157" i="1"/>
  <c r="I156" i="1" s="1"/>
  <c r="L156" i="1"/>
  <c r="K156" i="1"/>
  <c r="L155" i="1"/>
  <c r="L154" i="1" s="1"/>
  <c r="L151" i="1"/>
  <c r="K151" i="1"/>
  <c r="J151" i="1"/>
  <c r="J150" i="1" s="1"/>
  <c r="J149" i="1" s="1"/>
  <c r="I151" i="1"/>
  <c r="L150" i="1"/>
  <c r="L149" i="1" s="1"/>
  <c r="K150" i="1"/>
  <c r="I150" i="1"/>
  <c r="I149" i="1" s="1"/>
  <c r="K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K141" i="1"/>
  <c r="L138" i="1"/>
  <c r="K138" i="1"/>
  <c r="J138" i="1"/>
  <c r="J137" i="1" s="1"/>
  <c r="J136" i="1" s="1"/>
  <c r="I138" i="1"/>
  <c r="I137" i="1" s="1"/>
  <c r="I136" i="1" s="1"/>
  <c r="L137" i="1"/>
  <c r="K137" i="1"/>
  <c r="K136" i="1" s="1"/>
  <c r="K135" i="1" s="1"/>
  <c r="L136" i="1"/>
  <c r="L135" i="1" s="1"/>
  <c r="L133" i="1"/>
  <c r="K133" i="1"/>
  <c r="J133" i="1"/>
  <c r="J132" i="1" s="1"/>
  <c r="J131" i="1" s="1"/>
  <c r="I133" i="1"/>
  <c r="I132" i="1" s="1"/>
  <c r="I131" i="1" s="1"/>
  <c r="L132" i="1"/>
  <c r="K132" i="1"/>
  <c r="K131" i="1" s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L111" i="1"/>
  <c r="L110" i="1" s="1"/>
  <c r="L109" i="1" s="1"/>
  <c r="K111" i="1"/>
  <c r="J111" i="1"/>
  <c r="J110" i="1" s="1"/>
  <c r="K110" i="1"/>
  <c r="K109" i="1" s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L96" i="1" s="1"/>
  <c r="L95" i="1" s="1"/>
  <c r="K97" i="1"/>
  <c r="J97" i="1"/>
  <c r="J96" i="1" s="1"/>
  <c r="J95" i="1" s="1"/>
  <c r="I97" i="1"/>
  <c r="I96" i="1" s="1"/>
  <c r="I95" i="1" s="1"/>
  <c r="K96" i="1"/>
  <c r="K95" i="1" s="1"/>
  <c r="L92" i="1"/>
  <c r="K92" i="1"/>
  <c r="J92" i="1"/>
  <c r="I92" i="1"/>
  <c r="L91" i="1"/>
  <c r="K91" i="1"/>
  <c r="J91" i="1"/>
  <c r="J90" i="1" s="1"/>
  <c r="I91" i="1"/>
  <c r="I90" i="1" s="1"/>
  <c r="L90" i="1"/>
  <c r="L89" i="1" s="1"/>
  <c r="K90" i="1"/>
  <c r="K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J83" i="1" s="1"/>
  <c r="J82" i="1" s="1"/>
  <c r="K83" i="1"/>
  <c r="K82" i="1" s="1"/>
  <c r="L80" i="1"/>
  <c r="K80" i="1"/>
  <c r="K79" i="1" s="1"/>
  <c r="K78" i="1" s="1"/>
  <c r="J80" i="1"/>
  <c r="I80" i="1"/>
  <c r="L79" i="1"/>
  <c r="J79" i="1"/>
  <c r="J78" i="1" s="1"/>
  <c r="I79" i="1"/>
  <c r="I78" i="1" s="1"/>
  <c r="L78" i="1"/>
  <c r="L74" i="1"/>
  <c r="K74" i="1"/>
  <c r="J74" i="1"/>
  <c r="J73" i="1" s="1"/>
  <c r="I74" i="1"/>
  <c r="I73" i="1" s="1"/>
  <c r="L73" i="1"/>
  <c r="K73" i="1"/>
  <c r="L69" i="1"/>
  <c r="K69" i="1"/>
  <c r="K68" i="1" s="1"/>
  <c r="K62" i="1" s="1"/>
  <c r="J69" i="1"/>
  <c r="I69" i="1"/>
  <c r="I68" i="1" s="1"/>
  <c r="L68" i="1"/>
  <c r="J68" i="1"/>
  <c r="L64" i="1"/>
  <c r="K64" i="1"/>
  <c r="J64" i="1"/>
  <c r="J63" i="1" s="1"/>
  <c r="J62" i="1" s="1"/>
  <c r="J61" i="1" s="1"/>
  <c r="I64" i="1"/>
  <c r="I63" i="1" s="1"/>
  <c r="L63" i="1"/>
  <c r="K63" i="1"/>
  <c r="L62" i="1"/>
  <c r="L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K43" i="1" s="1"/>
  <c r="K42" i="1" s="1"/>
  <c r="L43" i="1"/>
  <c r="L42" i="1" s="1"/>
  <c r="L40" i="1"/>
  <c r="K40" i="1"/>
  <c r="J40" i="1"/>
  <c r="J39" i="1" s="1"/>
  <c r="J38" i="1" s="1"/>
  <c r="I40" i="1"/>
  <c r="L39" i="1"/>
  <c r="L38" i="1" s="1"/>
  <c r="L31" i="1" s="1"/>
  <c r="K39" i="1"/>
  <c r="I39" i="1"/>
  <c r="I38" i="1" s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K31" i="1" s="1"/>
  <c r="L182" i="1" l="1"/>
  <c r="L181" i="1" s="1"/>
  <c r="L267" i="1"/>
  <c r="L234" i="1" s="1"/>
  <c r="K61" i="1"/>
  <c r="K164" i="1"/>
  <c r="K299" i="1"/>
  <c r="K180" i="1" s="1"/>
  <c r="J182" i="1"/>
  <c r="I89" i="1"/>
  <c r="I212" i="1"/>
  <c r="J300" i="1"/>
  <c r="J109" i="1"/>
  <c r="I155" i="1"/>
  <c r="I154" i="1" s="1"/>
  <c r="K30" i="1"/>
  <c r="L30" i="1"/>
  <c r="I299" i="1"/>
  <c r="J234" i="1"/>
  <c r="I267" i="1"/>
  <c r="I234" i="1" s="1"/>
  <c r="J299" i="1"/>
  <c r="I31" i="1"/>
  <c r="J89" i="1"/>
  <c r="I135" i="1"/>
  <c r="J212" i="1"/>
  <c r="J181" i="1" s="1"/>
  <c r="J180" i="1" s="1"/>
  <c r="J267" i="1"/>
  <c r="J31" i="1"/>
  <c r="I62" i="1"/>
  <c r="I61" i="1" s="1"/>
  <c r="I109" i="1"/>
  <c r="J135" i="1"/>
  <c r="I182" i="1"/>
  <c r="I181" i="1" s="1"/>
  <c r="I332" i="1"/>
  <c r="J30" i="1" l="1"/>
  <c r="L180" i="1"/>
  <c r="L364" i="1" s="1"/>
  <c r="I180" i="1"/>
  <c r="K364" i="1"/>
  <c r="I30" i="1"/>
  <c r="J364" i="1"/>
  <c r="I364" i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<sst xmlns="http://schemas.openxmlformats.org/spreadsheetml/2006/main" count="391" uniqueCount="239">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</sst>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0" colorId="9" zoomScale="120" workbookViewId="0">
      <selection activeCell="A61" sqref="A61:XFD363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33500</v>
      </c>
      <c r="J30" s="56">
        <f>SUM(J31+J42+J61+J82+J89+J109+J135+J154+J164)</f>
        <v>25100</v>
      </c>
      <c r="K30" s="56">
        <f>SUM(K31+K42+K61+K82+K89+K109+K135+K154+K164)</f>
        <v>19548.939999999999</v>
      </c>
      <c r="L30" s="56">
        <f>SUM(L31+L42+L61+L82+L89+L109+L135+L154+L164)</f>
        <v>19548.939999999999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33500</v>
      </c>
      <c r="J42" s="79">
        <f t="shared" si="1"/>
        <v>25100</v>
      </c>
      <c r="K42" s="78">
        <f t="shared" si="1"/>
        <v>19548.939999999999</v>
      </c>
      <c r="L42" s="78">
        <f t="shared" si="1"/>
        <v>19548.939999999999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33500</v>
      </c>
      <c r="J43" s="71">
        <f t="shared" si="1"/>
        <v>25100</v>
      </c>
      <c r="K43" s="56">
        <f t="shared" si="1"/>
        <v>19548.939999999999</v>
      </c>
      <c r="L43" s="71">
        <f t="shared" si="1"/>
        <v>19548.939999999999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33500</v>
      </c>
      <c r="J44" s="71">
        <f t="shared" si="1"/>
        <v>25100</v>
      </c>
      <c r="K44" s="80">
        <f t="shared" si="1"/>
        <v>19548.939999999999</v>
      </c>
      <c r="L44" s="80">
        <f t="shared" si="1"/>
        <v>19548.939999999999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33500</v>
      </c>
      <c r="J45" s="86">
        <f>SUM(J46:J60)</f>
        <v>25100</v>
      </c>
      <c r="K45" s="86">
        <f>SUM(K46:K60)</f>
        <v>19548.939999999999</v>
      </c>
      <c r="L45" s="86">
        <f>SUM(L46:L60)</f>
        <v>19548.939999999999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>
        <v>15800</v>
      </c>
      <c r="J46" s="74">
        <v>12700</v>
      </c>
      <c r="K46" s="74">
        <v>11165.31</v>
      </c>
      <c r="L46" s="74">
        <v>11165.31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>
        <v>10400</v>
      </c>
      <c r="J49" s="74">
        <v>6600</v>
      </c>
      <c r="K49" s="74">
        <v>4291.87</v>
      </c>
      <c r="L49" s="74">
        <v>4291.87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>
        <v>1300</v>
      </c>
      <c r="J54" s="74">
        <v>1300</v>
      </c>
      <c r="K54" s="74">
        <v>468.82</v>
      </c>
      <c r="L54" s="74">
        <v>468.82</v>
      </c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>
        <v>2000</v>
      </c>
      <c r="J57" s="74">
        <v>1500</v>
      </c>
      <c r="K57" s="74">
        <v>972.66</v>
      </c>
      <c r="L57" s="74">
        <v>972.66</v>
      </c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4000</v>
      </c>
      <c r="J60" s="74">
        <v>3000</v>
      </c>
      <c r="K60" s="74">
        <v>2650.28</v>
      </c>
      <c r="L60" s="74">
        <v>2650.28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33500</v>
      </c>
      <c r="J364" s="125">
        <f>SUM(J30+J180)</f>
        <v>25100</v>
      </c>
      <c r="K364" s="125">
        <f>SUM(K30+K180)</f>
        <v>19548.939999999999</v>
      </c>
      <c r="L364" s="125">
        <f>SUM(L30+L180)</f>
        <v>19548.939999999999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2023-10-12T06:15:29Z</cp:lastPrinted>
  <dcterms:modified xsi:type="dcterms:W3CDTF">2023-10-12T06:15:33Z</dcterms:modified>
</cp:coreProperties>
</file>